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200" windowHeight="11535" activeTab="1"/>
  </bookViews>
  <sheets>
    <sheet name="ЮР 2 зоу гп 2017-18" sheetId="8" r:id="rId1"/>
    <sheet name="ЮР 2 зоу уп 2017-18" sheetId="10" r:id="rId2"/>
  </sheets>
  <definedNames>
    <definedName name="_xlnm.Print_Area" localSheetId="0">'ЮР 2 зоу гп 2017-18'!$A$1:$D$22</definedName>
    <definedName name="_xlnm.Print_Area" localSheetId="1">'ЮР 2 зоу уп 2017-18'!$A$1:$D$22</definedName>
  </definedNames>
  <calcPr calcId="145621"/>
</workbook>
</file>

<file path=xl/calcChain.xml><?xml version="1.0" encoding="utf-8"?>
<calcChain xmlns="http://schemas.openxmlformats.org/spreadsheetml/2006/main">
  <c r="D26" i="10" l="1"/>
  <c r="C26" i="10"/>
  <c r="C25" i="10" l="1"/>
  <c r="C27" i="10" s="1"/>
  <c r="D25" i="10"/>
  <c r="D27" i="10" s="1"/>
  <c r="C26" i="8" l="1"/>
  <c r="D26" i="8" l="1"/>
  <c r="C25" i="8"/>
  <c r="C27" i="8" s="1"/>
  <c r="D25" i="8"/>
  <c r="D27" i="8" s="1"/>
</calcChain>
</file>

<file path=xl/sharedStrings.xml><?xml version="1.0" encoding="utf-8"?>
<sst xmlns="http://schemas.openxmlformats.org/spreadsheetml/2006/main" count="82" uniqueCount="29">
  <si>
    <t>зачет</t>
  </si>
  <si>
    <t>экзамен</t>
  </si>
  <si>
    <t>Конституционное право</t>
  </si>
  <si>
    <t>защита</t>
  </si>
  <si>
    <t>Курсовая работа по дисциплине "Конституционное право"</t>
  </si>
  <si>
    <t>задание</t>
  </si>
  <si>
    <t>Гражданское право</t>
  </si>
  <si>
    <t>Уголовное право</t>
  </si>
  <si>
    <t>III семестр</t>
  </si>
  <si>
    <t>IV  семестр</t>
  </si>
  <si>
    <t>Философия</t>
  </si>
  <si>
    <t>Административное право</t>
  </si>
  <si>
    <t>Курсовая работа по дисциплине "Гражданское право"</t>
  </si>
  <si>
    <t>Гражданский процесс</t>
  </si>
  <si>
    <t>Уголовный процесс</t>
  </si>
  <si>
    <t>Криминология</t>
  </si>
  <si>
    <t>Учебная практика</t>
  </si>
  <si>
    <t>направление</t>
  </si>
  <si>
    <t>Курсовая работа по дисциплине "Уголовное право"</t>
  </si>
  <si>
    <t>Рабочий учебный план на 2017-2018 учебный год
направление 40.03.01 "Юриспруденция"
профиль "Гражданское право"
II курс, заочная форма обучения  (ускоренная программа)</t>
  </si>
  <si>
    <t>Рабочий учебный план на 2017-2018 учебный год
направление 40.03.01 "Юриспруденция"
профиль "Уголовное право"
II курс, заочная форма обучения  (ускоренная программа)</t>
  </si>
  <si>
    <t>Культурология и религиоведение</t>
  </si>
  <si>
    <t>Социология</t>
  </si>
  <si>
    <t>Русский язык и культура речи</t>
  </si>
  <si>
    <t>Иностранный язык</t>
  </si>
  <si>
    <t>Информатика</t>
  </si>
  <si>
    <t>Финансовое право</t>
  </si>
  <si>
    <t>Физическая культура и спорт</t>
  </si>
  <si>
    <t>Семейное право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</si>
</sst>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b/>
      <sz val="20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4" fillId="2" borderId="0" xfId="0" applyFont="1" applyFill="1"/>
    <xf numFmtId="0" fontId="7" fillId="0" borderId="2" xfId="1" applyNumberFormat="1" applyFont="1" applyFill="1" applyBorder="1" applyAlignment="1">
      <alignment horizontal="left" wrapText="1"/>
    </xf>
    <xf numFmtId="0" fontId="8" fillId="0" borderId="2" xfId="1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>
      <alignment horizontal="left" wrapText="1"/>
    </xf>
    <xf numFmtId="0" fontId="1" fillId="2" borderId="1" xfId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center" wrapText="1"/>
    </xf>
    <xf numFmtId="0" fontId="11" fillId="0" borderId="2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8" fillId="0" borderId="1" xfId="1" applyNumberFormat="1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center" wrapText="1"/>
    </xf>
    <xf numFmtId="0" fontId="10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view="pageBreakPreview" topLeftCell="A10" zoomScale="40" zoomScaleNormal="80" zoomScaleSheetLayoutView="40" workbookViewId="0">
      <selection activeCell="H5" sqref="H5"/>
    </sheetView>
  </sheetViews>
  <sheetFormatPr defaultRowHeight="25.5" x14ac:dyDescent="0.35"/>
  <cols>
    <col min="1" max="1" width="10.7109375" style="16" customWidth="1"/>
    <col min="2" max="2" width="48.140625" style="15" customWidth="1"/>
    <col min="3" max="4" width="44.85546875" style="16" customWidth="1"/>
    <col min="5" max="16384" width="9.140625" style="1"/>
  </cols>
  <sheetData>
    <row r="1" spans="1:4" s="14" customFormat="1" ht="129.94999999999999" customHeight="1" x14ac:dyDescent="0.35">
      <c r="A1" s="23" t="s">
        <v>19</v>
      </c>
      <c r="B1" s="24"/>
      <c r="C1" s="24"/>
      <c r="D1" s="24"/>
    </row>
    <row r="2" spans="1:4" ht="35.1" customHeight="1" x14ac:dyDescent="0.35">
      <c r="A2" s="2"/>
    </row>
    <row r="3" spans="1:4" ht="35.1" customHeight="1" x14ac:dyDescent="0.4">
      <c r="A3" s="25"/>
      <c r="B3" s="25"/>
      <c r="C3" s="22" t="s">
        <v>8</v>
      </c>
      <c r="D3" s="22" t="s">
        <v>9</v>
      </c>
    </row>
    <row r="4" spans="1:4" ht="75" customHeight="1" x14ac:dyDescent="0.4">
      <c r="A4" s="12">
        <v>1</v>
      </c>
      <c r="B4" s="6" t="s">
        <v>10</v>
      </c>
      <c r="C4" s="9"/>
      <c r="D4" s="9" t="s">
        <v>1</v>
      </c>
    </row>
    <row r="5" spans="1:4" customFormat="1" ht="75" customHeight="1" x14ac:dyDescent="0.4">
      <c r="A5" s="20">
        <v>2</v>
      </c>
      <c r="B5" s="6" t="s">
        <v>21</v>
      </c>
      <c r="C5" s="9" t="s">
        <v>0</v>
      </c>
      <c r="D5" s="9"/>
    </row>
    <row r="6" spans="1:4" customFormat="1" ht="75" customHeight="1" x14ac:dyDescent="0.4">
      <c r="A6" s="20">
        <v>3</v>
      </c>
      <c r="B6" s="6" t="s">
        <v>22</v>
      </c>
      <c r="C6" s="9"/>
      <c r="D6" s="9" t="s">
        <v>0</v>
      </c>
    </row>
    <row r="7" spans="1:4" customFormat="1" ht="75" customHeight="1" x14ac:dyDescent="0.4">
      <c r="A7" s="20">
        <v>4</v>
      </c>
      <c r="B7" s="6" t="s">
        <v>23</v>
      </c>
      <c r="C7" s="9" t="s">
        <v>0</v>
      </c>
      <c r="D7" s="9"/>
    </row>
    <row r="8" spans="1:4" customFormat="1" ht="75" customHeight="1" x14ac:dyDescent="0.4">
      <c r="A8" s="20">
        <v>5</v>
      </c>
      <c r="B8" s="6" t="s">
        <v>24</v>
      </c>
      <c r="C8" s="9" t="s">
        <v>0</v>
      </c>
      <c r="D8" s="9"/>
    </row>
    <row r="9" spans="1:4" customFormat="1" ht="75" customHeight="1" x14ac:dyDescent="0.4">
      <c r="A9" s="20">
        <v>6</v>
      </c>
      <c r="B9" s="6" t="s">
        <v>25</v>
      </c>
      <c r="C9" s="9" t="s">
        <v>0</v>
      </c>
      <c r="D9" s="9"/>
    </row>
    <row r="10" spans="1:4" ht="75" customHeight="1" x14ac:dyDescent="0.4">
      <c r="A10" s="20">
        <v>7</v>
      </c>
      <c r="B10" s="8" t="s">
        <v>2</v>
      </c>
      <c r="C10" s="9" t="s">
        <v>1</v>
      </c>
      <c r="D10" s="9"/>
    </row>
    <row r="11" spans="1:4" ht="110.1" customHeight="1" x14ac:dyDescent="0.4">
      <c r="A11" s="20">
        <v>8</v>
      </c>
      <c r="B11" s="7" t="s">
        <v>4</v>
      </c>
      <c r="C11" s="10" t="s">
        <v>3</v>
      </c>
      <c r="D11" s="10"/>
    </row>
    <row r="12" spans="1:4" ht="75" customHeight="1" x14ac:dyDescent="0.4">
      <c r="A12" s="20">
        <v>9</v>
      </c>
      <c r="B12" s="8" t="s">
        <v>11</v>
      </c>
      <c r="C12" s="9"/>
      <c r="D12" s="9"/>
    </row>
    <row r="13" spans="1:4" ht="75" customHeight="1" x14ac:dyDescent="0.4">
      <c r="A13" s="20">
        <v>10</v>
      </c>
      <c r="B13" s="8" t="s">
        <v>6</v>
      </c>
      <c r="C13" s="9" t="s">
        <v>0</v>
      </c>
      <c r="D13" s="9" t="s">
        <v>1</v>
      </c>
    </row>
    <row r="14" spans="1:4" ht="90" customHeight="1" x14ac:dyDescent="0.4">
      <c r="A14" s="20">
        <v>11</v>
      </c>
      <c r="B14" s="7" t="s">
        <v>12</v>
      </c>
      <c r="C14" s="10" t="s">
        <v>5</v>
      </c>
      <c r="D14" s="10" t="s">
        <v>3</v>
      </c>
    </row>
    <row r="15" spans="1:4" ht="75" customHeight="1" x14ac:dyDescent="0.4">
      <c r="A15" s="20">
        <v>12</v>
      </c>
      <c r="B15" s="6" t="s">
        <v>13</v>
      </c>
      <c r="C15" s="10"/>
      <c r="D15" s="10"/>
    </row>
    <row r="16" spans="1:4" ht="75" customHeight="1" x14ac:dyDescent="0.4">
      <c r="A16" s="20">
        <v>13</v>
      </c>
      <c r="B16" s="8" t="s">
        <v>7</v>
      </c>
      <c r="C16" s="9" t="s">
        <v>0</v>
      </c>
      <c r="D16" s="9" t="s">
        <v>1</v>
      </c>
    </row>
    <row r="17" spans="1:6" ht="75" customHeight="1" x14ac:dyDescent="0.4">
      <c r="A17" s="20">
        <v>14</v>
      </c>
      <c r="B17" s="8" t="s">
        <v>14</v>
      </c>
      <c r="C17" s="9"/>
      <c r="D17" s="9"/>
    </row>
    <row r="18" spans="1:6" ht="75" customHeight="1" x14ac:dyDescent="0.4">
      <c r="A18" s="20">
        <v>15</v>
      </c>
      <c r="B18" s="8" t="s">
        <v>26</v>
      </c>
      <c r="C18" s="9"/>
      <c r="D18" s="9" t="s">
        <v>0</v>
      </c>
    </row>
    <row r="19" spans="1:6" ht="75" customHeight="1" x14ac:dyDescent="0.4">
      <c r="A19" s="20">
        <v>16</v>
      </c>
      <c r="B19" s="6" t="s">
        <v>27</v>
      </c>
      <c r="C19" s="9" t="s">
        <v>0</v>
      </c>
      <c r="D19" s="9"/>
    </row>
    <row r="20" spans="1:6" s="5" customFormat="1" ht="75" customHeight="1" x14ac:dyDescent="0.4">
      <c r="A20" s="21">
        <v>17</v>
      </c>
      <c r="B20" s="8" t="s">
        <v>28</v>
      </c>
      <c r="C20" s="20"/>
      <c r="D20" s="9" t="s">
        <v>0</v>
      </c>
    </row>
    <row r="21" spans="1:6" s="5" customFormat="1" ht="75" customHeight="1" x14ac:dyDescent="0.4">
      <c r="A21" s="13">
        <v>18</v>
      </c>
      <c r="B21" s="8" t="s">
        <v>15</v>
      </c>
      <c r="C21" s="12"/>
      <c r="D21" s="9" t="s">
        <v>0</v>
      </c>
    </row>
    <row r="22" spans="1:6" ht="75" customHeight="1" x14ac:dyDescent="0.4">
      <c r="A22" s="13">
        <v>19</v>
      </c>
      <c r="B22" s="17" t="s">
        <v>16</v>
      </c>
      <c r="C22" s="11"/>
      <c r="D22" s="18" t="s">
        <v>17</v>
      </c>
    </row>
    <row r="23" spans="1:6" s="3" customFormat="1" ht="39.950000000000003" customHeight="1" x14ac:dyDescent="0.4">
      <c r="A23" s="16"/>
      <c r="B23" s="15"/>
      <c r="C23" s="4"/>
      <c r="D23" s="16"/>
      <c r="E23" s="1"/>
      <c r="F23" s="1"/>
    </row>
    <row r="24" spans="1:6" s="3" customFormat="1" ht="26.25" x14ac:dyDescent="0.4">
      <c r="A24" s="16"/>
      <c r="B24" s="15"/>
      <c r="C24" s="4"/>
      <c r="D24" s="16"/>
      <c r="E24" s="1"/>
      <c r="F24" s="1"/>
    </row>
    <row r="25" spans="1:6" s="3" customFormat="1" ht="26.25" x14ac:dyDescent="0.4">
      <c r="A25" s="16"/>
      <c r="B25" s="15"/>
      <c r="C25" s="16">
        <f>COUNTIF(C4:C21,"экзамен")</f>
        <v>1</v>
      </c>
      <c r="D25" s="16">
        <f>COUNTIF(D4:D21,"экзамен")</f>
        <v>3</v>
      </c>
      <c r="E25" s="1"/>
      <c r="F25" s="1"/>
    </row>
    <row r="26" spans="1:6" s="3" customFormat="1" ht="26.25" x14ac:dyDescent="0.4">
      <c r="A26" s="16"/>
      <c r="B26" s="15"/>
      <c r="C26" s="16">
        <f>COUNTIF(C4:C21,"зачет")</f>
        <v>7</v>
      </c>
      <c r="D26" s="16">
        <f>COUNTIF(D4:D21,"зачет")</f>
        <v>4</v>
      </c>
      <c r="E26" s="1"/>
      <c r="F26" s="1"/>
    </row>
    <row r="27" spans="1:6" s="3" customFormat="1" ht="26.25" x14ac:dyDescent="0.4">
      <c r="A27" s="16"/>
      <c r="B27" s="15"/>
      <c r="C27" s="16">
        <f>SUM(C25:C26)</f>
        <v>8</v>
      </c>
      <c r="D27" s="16">
        <f>SUM(D25:D26)</f>
        <v>7</v>
      </c>
      <c r="E27" s="1"/>
      <c r="F27" s="1"/>
    </row>
    <row r="28" spans="1:6" s="3" customFormat="1" ht="26.25" x14ac:dyDescent="0.4">
      <c r="A28" s="16"/>
      <c r="B28" s="15"/>
      <c r="C28" s="16"/>
      <c r="D28" s="16"/>
      <c r="E28" s="1"/>
      <c r="F28" s="1"/>
    </row>
  </sheetData>
  <mergeCells count="2">
    <mergeCell ref="A1:D1"/>
    <mergeCell ref="A3:B3"/>
  </mergeCells>
  <pageMargins left="0" right="0" top="0" bottom="0" header="0" footer="0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zoomScale="40" zoomScaleNormal="80" zoomScaleSheetLayoutView="40" workbookViewId="0">
      <selection activeCell="G6" sqref="G6"/>
    </sheetView>
  </sheetViews>
  <sheetFormatPr defaultRowHeight="25.5" x14ac:dyDescent="0.35"/>
  <cols>
    <col min="1" max="1" width="10.7109375" style="16" customWidth="1"/>
    <col min="2" max="2" width="48.140625" style="15" customWidth="1"/>
    <col min="3" max="4" width="41.7109375" style="16" customWidth="1"/>
    <col min="5" max="16384" width="9.140625" style="1"/>
  </cols>
  <sheetData>
    <row r="1" spans="1:4" s="14" customFormat="1" ht="129.94999999999999" customHeight="1" x14ac:dyDescent="0.35">
      <c r="A1" s="23" t="s">
        <v>20</v>
      </c>
      <c r="B1" s="24"/>
      <c r="C1" s="24"/>
      <c r="D1" s="24"/>
    </row>
    <row r="2" spans="1:4" ht="35.1" customHeight="1" x14ac:dyDescent="0.35">
      <c r="A2" s="2"/>
    </row>
    <row r="3" spans="1:4" ht="35.1" customHeight="1" x14ac:dyDescent="0.4">
      <c r="A3" s="25"/>
      <c r="B3" s="25"/>
      <c r="C3" s="22" t="s">
        <v>8</v>
      </c>
      <c r="D3" s="22" t="s">
        <v>9</v>
      </c>
    </row>
    <row r="4" spans="1:4" ht="75" customHeight="1" x14ac:dyDescent="0.4">
      <c r="A4" s="20">
        <v>1</v>
      </c>
      <c r="B4" s="6" t="s">
        <v>10</v>
      </c>
      <c r="C4" s="9"/>
      <c r="D4" s="9" t="s">
        <v>1</v>
      </c>
    </row>
    <row r="5" spans="1:4" customFormat="1" ht="75" customHeight="1" x14ac:dyDescent="0.4">
      <c r="A5" s="20">
        <v>2</v>
      </c>
      <c r="B5" s="6" t="s">
        <v>21</v>
      </c>
      <c r="C5" s="9" t="s">
        <v>0</v>
      </c>
      <c r="D5" s="9"/>
    </row>
    <row r="6" spans="1:4" customFormat="1" ht="75" customHeight="1" x14ac:dyDescent="0.4">
      <c r="A6" s="20">
        <v>3</v>
      </c>
      <c r="B6" s="6" t="s">
        <v>22</v>
      </c>
      <c r="C6" s="9"/>
      <c r="D6" s="9" t="s">
        <v>0</v>
      </c>
    </row>
    <row r="7" spans="1:4" customFormat="1" ht="75" customHeight="1" x14ac:dyDescent="0.4">
      <c r="A7" s="20">
        <v>4</v>
      </c>
      <c r="B7" s="6" t="s">
        <v>23</v>
      </c>
      <c r="C7" s="9" t="s">
        <v>0</v>
      </c>
      <c r="D7" s="9"/>
    </row>
    <row r="8" spans="1:4" customFormat="1" ht="75" customHeight="1" x14ac:dyDescent="0.4">
      <c r="A8" s="20">
        <v>5</v>
      </c>
      <c r="B8" s="6" t="s">
        <v>24</v>
      </c>
      <c r="C8" s="9" t="s">
        <v>0</v>
      </c>
      <c r="D8" s="9"/>
    </row>
    <row r="9" spans="1:4" customFormat="1" ht="75" customHeight="1" x14ac:dyDescent="0.4">
      <c r="A9" s="20">
        <v>6</v>
      </c>
      <c r="B9" s="6" t="s">
        <v>25</v>
      </c>
      <c r="C9" s="9" t="s">
        <v>0</v>
      </c>
      <c r="D9" s="9"/>
    </row>
    <row r="10" spans="1:4" ht="75" customHeight="1" x14ac:dyDescent="0.4">
      <c r="A10" s="20">
        <v>7</v>
      </c>
      <c r="B10" s="8" t="s">
        <v>2</v>
      </c>
      <c r="C10" s="9" t="s">
        <v>1</v>
      </c>
      <c r="D10" s="9"/>
    </row>
    <row r="11" spans="1:4" ht="110.1" customHeight="1" x14ac:dyDescent="0.4">
      <c r="A11" s="20">
        <v>8</v>
      </c>
      <c r="B11" s="7" t="s">
        <v>4</v>
      </c>
      <c r="C11" s="10" t="s">
        <v>3</v>
      </c>
      <c r="D11" s="10"/>
    </row>
    <row r="12" spans="1:4" ht="75" customHeight="1" x14ac:dyDescent="0.4">
      <c r="A12" s="20">
        <v>9</v>
      </c>
      <c r="B12" s="8" t="s">
        <v>11</v>
      </c>
      <c r="C12" s="9"/>
      <c r="D12" s="9"/>
    </row>
    <row r="13" spans="1:4" ht="75" customHeight="1" x14ac:dyDescent="0.4">
      <c r="A13" s="20">
        <v>10</v>
      </c>
      <c r="B13" s="8" t="s">
        <v>6</v>
      </c>
      <c r="C13" s="9" t="s">
        <v>0</v>
      </c>
      <c r="D13" s="9" t="s">
        <v>1</v>
      </c>
    </row>
    <row r="14" spans="1:4" ht="75" customHeight="1" x14ac:dyDescent="0.4">
      <c r="A14" s="20">
        <v>11</v>
      </c>
      <c r="B14" s="6" t="s">
        <v>13</v>
      </c>
      <c r="C14" s="10"/>
      <c r="D14" s="10"/>
    </row>
    <row r="15" spans="1:4" ht="75" customHeight="1" x14ac:dyDescent="0.4">
      <c r="A15" s="20">
        <v>12</v>
      </c>
      <c r="B15" s="8" t="s">
        <v>7</v>
      </c>
      <c r="C15" s="9" t="s">
        <v>0</v>
      </c>
      <c r="D15" s="9" t="s">
        <v>1</v>
      </c>
    </row>
    <row r="16" spans="1:4" ht="90" customHeight="1" x14ac:dyDescent="0.4">
      <c r="A16" s="20">
        <v>13</v>
      </c>
      <c r="B16" s="19" t="s">
        <v>18</v>
      </c>
      <c r="C16" s="10" t="s">
        <v>5</v>
      </c>
      <c r="D16" s="10" t="s">
        <v>3</v>
      </c>
    </row>
    <row r="17" spans="1:5" ht="75" customHeight="1" x14ac:dyDescent="0.4">
      <c r="A17" s="20">
        <v>14</v>
      </c>
      <c r="B17" s="8" t="s">
        <v>14</v>
      </c>
      <c r="C17" s="9"/>
      <c r="D17" s="9"/>
    </row>
    <row r="18" spans="1:5" ht="75" customHeight="1" x14ac:dyDescent="0.4">
      <c r="A18" s="20">
        <v>15</v>
      </c>
      <c r="B18" s="8" t="s">
        <v>26</v>
      </c>
      <c r="C18" s="9"/>
      <c r="D18" s="9" t="s">
        <v>0</v>
      </c>
    </row>
    <row r="19" spans="1:5" ht="75" customHeight="1" x14ac:dyDescent="0.4">
      <c r="A19" s="20">
        <v>16</v>
      </c>
      <c r="B19" s="6" t="s">
        <v>27</v>
      </c>
      <c r="C19" s="9" t="s">
        <v>0</v>
      </c>
      <c r="D19" s="9"/>
    </row>
    <row r="20" spans="1:5" s="5" customFormat="1" ht="75" customHeight="1" x14ac:dyDescent="0.4">
      <c r="A20" s="21">
        <v>17</v>
      </c>
      <c r="B20" s="8" t="s">
        <v>28</v>
      </c>
      <c r="C20" s="20"/>
      <c r="D20" s="9" t="s">
        <v>0</v>
      </c>
    </row>
    <row r="21" spans="1:5" s="5" customFormat="1" ht="75" customHeight="1" x14ac:dyDescent="0.4">
      <c r="A21" s="21">
        <v>18</v>
      </c>
      <c r="B21" s="8" t="s">
        <v>15</v>
      </c>
      <c r="C21" s="20"/>
      <c r="D21" s="9" t="s">
        <v>0</v>
      </c>
    </row>
    <row r="22" spans="1:5" ht="75" customHeight="1" x14ac:dyDescent="0.4">
      <c r="A22" s="21">
        <v>19</v>
      </c>
      <c r="B22" s="17" t="s">
        <v>16</v>
      </c>
      <c r="C22" s="11"/>
      <c r="D22" s="18" t="s">
        <v>17</v>
      </c>
    </row>
    <row r="23" spans="1:5" s="3" customFormat="1" ht="39.950000000000003" customHeight="1" x14ac:dyDescent="0.4">
      <c r="A23" s="16"/>
      <c r="B23" s="15"/>
      <c r="C23" s="4"/>
      <c r="D23" s="16"/>
      <c r="E23" s="1"/>
    </row>
    <row r="24" spans="1:5" s="3" customFormat="1" ht="26.25" x14ac:dyDescent="0.4">
      <c r="A24" s="16"/>
      <c r="B24" s="15"/>
      <c r="C24" s="4"/>
      <c r="D24" s="16"/>
      <c r="E24" s="1"/>
    </row>
    <row r="25" spans="1:5" s="3" customFormat="1" ht="26.25" x14ac:dyDescent="0.4">
      <c r="A25" s="16"/>
      <c r="B25" s="15"/>
      <c r="C25" s="16">
        <f>COUNTIF(C4:C21,"экзамен")</f>
        <v>1</v>
      </c>
      <c r="D25" s="16">
        <f>COUNTIF(D4:D21,"экзамен")</f>
        <v>3</v>
      </c>
      <c r="E25" s="1"/>
    </row>
    <row r="26" spans="1:5" s="3" customFormat="1" ht="26.25" x14ac:dyDescent="0.4">
      <c r="A26" s="16"/>
      <c r="B26" s="15"/>
      <c r="C26" s="16">
        <f>COUNTIF(C4:C21,"зачет")</f>
        <v>7</v>
      </c>
      <c r="D26" s="16">
        <f>COUNTIF(D4:D21,"зачет")</f>
        <v>4</v>
      </c>
      <c r="E26" s="1"/>
    </row>
    <row r="27" spans="1:5" s="3" customFormat="1" ht="26.25" x14ac:dyDescent="0.4">
      <c r="A27" s="16"/>
      <c r="B27" s="15"/>
      <c r="C27" s="16">
        <f>SUM(C25:C26)</f>
        <v>8</v>
      </c>
      <c r="D27" s="16">
        <f>SUM(D25:D26)</f>
        <v>7</v>
      </c>
      <c r="E27" s="1"/>
    </row>
    <row r="28" spans="1:5" s="3" customFormat="1" ht="26.25" x14ac:dyDescent="0.4">
      <c r="A28" s="16"/>
      <c r="B28" s="15"/>
      <c r="C28" s="16"/>
      <c r="D28" s="16"/>
      <c r="E28" s="1"/>
    </row>
  </sheetData>
  <mergeCells count="2">
    <mergeCell ref="A1:D1"/>
    <mergeCell ref="A3:B3"/>
  </mergeCells>
  <pageMargins left="0" right="0" top="0" bottom="0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ЮР 2 зоу гп 2017-18</vt:lpstr>
      <vt:lpstr>ЮР 2 зоу уп 2017-18</vt:lpstr>
      <vt:lpstr>'ЮР 2 зоу гп 2017-18'!Область_печати</vt:lpstr>
      <vt:lpstr>'ЮР 2 зоу уп 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2015-11-05T10:42:03Z</cp:lastPrinted>
  <dcterms:created xsi:type="dcterms:W3CDTF">2013-01-25T04:24:12Z</dcterms:created>
  <dcterms:modified xsi:type="dcterms:W3CDTF">2017-08-03T12:35:44Z</dcterms:modified>
</cp:coreProperties>
</file>